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eadres-my.sharepoint.com/personal/jenny_fuquen_adres_gov_co/Documents/Escritorio/CUENTA DE COBRO NOVIEMBRE/"/>
    </mc:Choice>
  </mc:AlternateContent>
  <xr:revisionPtr revIDLastSave="0" documentId="8_{E331C195-ED41-4236-9D08-9612C92CCDC0}" xr6:coauthVersionLast="47" xr6:coauthVersionMax="47" xr10:uidLastSave="{00000000-0000-0000-0000-000000000000}"/>
  <bookViews>
    <workbookView xWindow="-120" yWindow="-120" windowWidth="29040" windowHeight="15720" xr2:uid="{76EEE95D-3CC2-4F94-88A1-412CD78CBD0E}"/>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2" i="1" l="1"/>
  <c r="N3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tc={0F53A20C-030A-49C1-8673-25981A5E0723}</author>
  </authors>
  <commentList>
    <comment ref="H2" authorId="0" shapeId="0" xr:uid="{0F53A20C-030A-49C1-8673-25981A5E0723}">
      <text>
        <t>[Comentario encadenado]
Su versión de Excel le permite leer este comentario encadenado; sin embargo, las ediciones que se apliquen se quitarán si el archivo se abre en una versión más reciente de Excel. Más información: https://go.microsoft.com/fwlink/?linkid=870924
Comentario:
    Opciones de selección
Conforme: Indica que se está de acuerdo con el resultado aportado por GIVAC.
No conforme: Indica que no se está de acuerdo con el resultado de GIVAC, manteniéndose en consecuencia el resultado de GIVRA.
Conforme con observación: Indica que se acepta en parte el resultado de GIVAC en cuanto a estados y valores, pero se adiciona, elimina o modifica una glosa.</t>
      </text>
    </comment>
  </commentList>
</comments>
</file>

<file path=xl/sharedStrings.xml><?xml version="1.0" encoding="utf-8"?>
<sst xmlns="http://schemas.openxmlformats.org/spreadsheetml/2006/main" count="347" uniqueCount="124">
  <si>
    <t>Numero Radicacion</t>
  </si>
  <si>
    <t>Reclamacion_ID</t>
  </si>
  <si>
    <t>Glosas GIVAC</t>
  </si>
  <si>
    <t>Glosas Divergencia GIVAC</t>
  </si>
  <si>
    <t>FORM001/GD001/TER005</t>
  </si>
  <si>
    <t>GD001-TER005</t>
  </si>
  <si>
    <t>ACRE013/ACRE020/GD001/PAG001</t>
  </si>
  <si>
    <t>PAG001</t>
  </si>
  <si>
    <t>ACRE010/ACRE020/ACRE023/FORM001</t>
  </si>
  <si>
    <t>ACRE020-ACRE023-FORM001</t>
  </si>
  <si>
    <t>FORM001</t>
  </si>
  <si>
    <t>ACRE006/FORM002/REG001/TER003</t>
  </si>
  <si>
    <t>ACRE006</t>
  </si>
  <si>
    <t>ACRE010</t>
  </si>
  <si>
    <t>PAG002</t>
  </si>
  <si>
    <t>ACRE013/ACRE020/ACRE023/FORM001</t>
  </si>
  <si>
    <t>ACRE020</t>
  </si>
  <si>
    <t>ACRE013/ACRE019/ACRE023</t>
  </si>
  <si>
    <t>ACRE013-ACRE019</t>
  </si>
  <si>
    <t>ACRE010/ACRE019/FORM001</t>
  </si>
  <si>
    <t>ACRE013/ACRE019/FORM001</t>
  </si>
  <si>
    <t>ACRE019</t>
  </si>
  <si>
    <t>ACRE001/ACRE002/ACRE010/ACRE013/FORM002/REG001</t>
  </si>
  <si>
    <t>REG001</t>
  </si>
  <si>
    <t>ACRE023</t>
  </si>
  <si>
    <t>ACRE010/FORM001/FORM003</t>
  </si>
  <si>
    <t>FORM001-FORM003</t>
  </si>
  <si>
    <t>ACRE023/FORM001/FORM003/RGT001</t>
  </si>
  <si>
    <t>ACRE013/FORM001</t>
  </si>
  <si>
    <t>ACRE013/ACRE020/PAG003</t>
  </si>
  <si>
    <t>ACRE013/ACRE020/ACRE023/PAG003</t>
  </si>
  <si>
    <t>ACRE020-ACRE023</t>
  </si>
  <si>
    <t>FORM003</t>
  </si>
  <si>
    <t>ACRE013</t>
  </si>
  <si>
    <t>FORM001/FORM003</t>
  </si>
  <si>
    <t>ACRE011/ACRE023/FORM001</t>
  </si>
  <si>
    <t>PAG004</t>
  </si>
  <si>
    <t>ACRE011/ACRE020/ACRE023</t>
  </si>
  <si>
    <t>ACRE011-ACRE020-ACRE023</t>
  </si>
  <si>
    <t>ACRE020/ACRE024/FORM001</t>
  </si>
  <si>
    <t>ACRE024-FORM001</t>
  </si>
  <si>
    <t>Analisis Contrastacion grupo Operativo GIVRA</t>
  </si>
  <si>
    <t>Validacion  Divergencias GIVRA</t>
  </si>
  <si>
    <t>Estado Validacion</t>
  </si>
  <si>
    <t>Glosa Invocada por GIVAC; Divergencia a Validar</t>
  </si>
  <si>
    <t>Observacion</t>
  </si>
  <si>
    <t>Respuesta a divergencia</t>
  </si>
  <si>
    <t>Glosas a aplicar por GIVRA
(Invocadas por GIVAC)</t>
  </si>
  <si>
    <t>Glosas Invocadas por GIVAC que se debe levantar</t>
  </si>
  <si>
    <t>Observación de revisión frente a la glosa que GIVAC debe levantar</t>
  </si>
  <si>
    <t xml:space="preserve">Estado Final de la auditoría de la reclamación </t>
  </si>
  <si>
    <t>Valor Reclamado</t>
  </si>
  <si>
    <t>Valor a Aprobar</t>
  </si>
  <si>
    <t>Valor a Glosar</t>
  </si>
  <si>
    <t>Responsable de revisión de Divergencia</t>
  </si>
  <si>
    <t>Conforme con Observación</t>
  </si>
  <si>
    <t>Revisar glosas - GIVRA aplica: NA | GIVAC aplica: GD001-TER005</t>
  </si>
  <si>
    <t>Revisar glosa aplicada por GIVAC</t>
  </si>
  <si>
    <t>No se acepta</t>
  </si>
  <si>
    <t>NA</t>
  </si>
  <si>
    <t>TER005/GD001</t>
  </si>
  <si>
    <t>De acuerdo a información dada por la lider de GIVRA Sandra Garcia ,esta pendiente información de EPS para saber fecha de solicitud de pérdida de capacidad laboral, por tanto, las glosas TER005 y GD001 no aplicarían.</t>
  </si>
  <si>
    <t>No aprobada</t>
  </si>
  <si>
    <t>JENNY FUQUEN</t>
  </si>
  <si>
    <t>Revisar glosas - GIVRA aplica: NA | GIVAC aplica: PAG001</t>
  </si>
  <si>
    <t>Se debe levantar glosa PAG001, por cuanto al verificar en la página del RUNT se evidencia que la vigencia de la póliza del vehículo de placas WKB13C relacionada en el siniestro empieza el 9/06/2023 y el siniestro fue el 4 de junio de 2023 de acuerdo con el folio 5 de la primera entrada, la fecha que registra como fecha de evento en este excel (28/06/2023) es la fecha de la muerte de la víctima.</t>
  </si>
  <si>
    <t>Revisar glosas - GIVRA aplica: NA | GIVAC aplica: ACRE020-ACRE023-FORM001</t>
  </si>
  <si>
    <t>GIVAC debe levantar glosas FORM001/ACRE020/ACRE023 por cuanto se subsanan en respuesta a glosa.</t>
  </si>
  <si>
    <t>No conforme</t>
  </si>
  <si>
    <t>Revisar estados - GIVRA: Aprobada - GIVAC: No Aprobada | Revisar valores: diferencia de 32,499,997.50</t>
  </si>
  <si>
    <t>Revisar Estados Finales</t>
  </si>
  <si>
    <t>Se acepta</t>
  </si>
  <si>
    <t>Se acepta se debe aplicar glosa FORM001</t>
  </si>
  <si>
    <t>Revisar glosas - GIVRA aplica: NA | GIVAC aplica: ACRE006</t>
  </si>
  <si>
    <t>Se acepta se debe aplicar glosa ACRE006</t>
  </si>
  <si>
    <t>Se debe levantar glosa ACRE010, por cuanto , en folio 255 se indica "traslado a medicina legal" y con fecha 16 /04/2025 la misma fecha que registra el registro civil de defunción, por tal razón se debe levantar.</t>
  </si>
  <si>
    <t>Aprobada</t>
  </si>
  <si>
    <t>Se acepta parcial</t>
  </si>
  <si>
    <t xml:space="preserve">Por parte de GIVRA se debe invocar glosa PAG002  de igual manera por parte de GIVAC se debe ajustar el argumento de la glosa encuanto a que se debe indicar que se debe aportar la respiesta de la aseguardora en donde indique lo informado por el reclamante. </t>
  </si>
  <si>
    <t>Revisar glosas - GIVRA aplica: NA | GIVAC aplica: ACRE020</t>
  </si>
  <si>
    <t>Se acepta se debe aplicar glosa ACRE020</t>
  </si>
  <si>
    <t>Revisar valores: diferencia de 8,896,875.00</t>
  </si>
  <si>
    <t>Revisar valores Finales</t>
  </si>
  <si>
    <t>ACRE013/ACRE019</t>
  </si>
  <si>
    <t>Se acepta, se deben aplicar glosas ACRE013/ACRE019</t>
  </si>
  <si>
    <t>Aprobada parcial</t>
  </si>
  <si>
    <t>ADRIANA SANTISTEBAN</t>
  </si>
  <si>
    <t>Revisar glosas - GIVRA aplica: ACRE011 | GIVAC aplica: ACRE010</t>
  </si>
  <si>
    <t>Se acepta, se debe imponer glosa ACRE010 ya que la epicrisis aportada no evidencia el nombre de la víctima</t>
  </si>
  <si>
    <t>Revisar glosas - GIVRA aplica: NA | GIVAC aplica: ACRE019</t>
  </si>
  <si>
    <t>Se acepta, se debe imponer glosa ACRE019</t>
  </si>
  <si>
    <t>Revisar glosas - GIVRA aplica: NA | GIVAC aplica: REG001</t>
  </si>
  <si>
    <t>Se acepta, se debe imponer glosa REG001 ya que se identifica una inconsistencia entre la fecha de fallecimiento reportada en la base de datos de la Registraduría Nacional del Estado Civil (24-04-2025) y la fecha registrada en los soportes documentales (08-03-2023). Adicionalmente, se evidenció que el número de identificación relacionado con la supuesta víctima corresponde a otra persona, lo cual configura una inconsistencia técnica significativa. Esta situación será reportada a la autoridad competente, ya que podría indicar que los soportes allegados no son auténticos y/o no contienen información veraz.</t>
  </si>
  <si>
    <t>Revisar estados - GIVRA: Aprobada - GIVAC: Aprobada Parcial | Revisar valores: diferencia de 19,999,998.00</t>
  </si>
  <si>
    <t>Se acepta, el estado de la reclamación es Aprobada Parcial, adicional se debe imponer glosa ACRE023 dado que se aprueba el porcentaje de la hija de la víctima</t>
  </si>
  <si>
    <t>Se acepta, el estado de la reclamación es Aprobada Parcial, adicional se debe imponer glosa ACRE023 dado que se aprueba el porcentaje del hijo de la víctima</t>
  </si>
  <si>
    <t>Givra acepta pago parcial, en razon a que en historico se evidencian los radicados 51029400, 51029401, 51029402, 51029403 por hijos de la victima. No podria pagarse la totalidad en el presente radicado.</t>
  </si>
  <si>
    <t>HARBEY CASTRO</t>
  </si>
  <si>
    <t>Revisar glosas - GIVRA aplica: NA | GIVAC aplica: FORM001-FORM003</t>
  </si>
  <si>
    <t>ACRE016</t>
  </si>
  <si>
    <t xml:space="preserve">En la evaluacion de esta divergencia se evidencia qse debe reiterar la glosa ACRE016 en razon a que el folio 4 aportado no es el documento idoneo que acredite la calidad de la abuela como curadora, es un memorial de guardadora provisional de los menores. / Por otro lado no proceden las glosas FORM001 se evidencia que la fecha de muerte esta registrada correctamente en FURPEN  (27/03/2024) ver folio 39 cewrtificado de defuncion  / No procede glosa FORM003 los email son diferebntes ver folio 8 y telefono de la victima no es necesario / se mantiene glosa ACRE010 en efecto la reclamante no ha aportado la historia clinica solicitada desde la primera entrada, esta cuenta queda en estado NO APROBADA con las glosas ACRE010 y ACRE016 solamente </t>
  </si>
  <si>
    <t>Givra acepta glosas FORM001 y FORM003 en razon a que al estar fuera de terminos la RG "arrastro" las glosas anteriores</t>
  </si>
  <si>
    <t>Revisar glosas - GIVRA aplica: ACRE019 | GIVAC aplica: FORM001</t>
  </si>
  <si>
    <t>Givra acepta parcialmente que no procede la glosa ACRE019 ya que falta es el acta de conciliacion y/o , procede glosa ACRE013 // No acepta Givra glosa FORM001 en razon a que ya se aporto el FURPEN en primera entrada sin motivo de glosa // Esta reclamacion queda no aprobada con solo glosa ACRE013</t>
  </si>
  <si>
    <t>Givra acepta que debe ir la glosa ACRE020 en razon a que no se subsana manifestacion con declaraciones de terceros</t>
  </si>
  <si>
    <t>Revisar glosas - GIVRA aplica: NA | GIVAC aplica: ACRE020-ACRE023</t>
  </si>
  <si>
    <t>ACRE020/ACRE023</t>
  </si>
  <si>
    <t>Givra acepta que debe ir glosa ACRE020 y ACRE023 en razon a que las declaraciones de terceros no subsanan glosas por poder y por manifestacion del reclamante</t>
  </si>
  <si>
    <t>Revisar glosas - GIVRA aplica: FORM001 | GIVAC aplica: FORM003</t>
  </si>
  <si>
    <t>Givra acepta aplicación de glosa FORM003 para direntes personas mismo numero de telefono / No procede glosa FORM001 por Givra / Esta reclamacion queda en estado No aprobada con solo la glosa FORM003</t>
  </si>
  <si>
    <t>Revisar glosas - GIVRA aplica: ACRE011 | GIVAC aplica: ACRE013</t>
  </si>
  <si>
    <t>No aplica</t>
  </si>
  <si>
    <t>MICHAEL VARGAS</t>
  </si>
  <si>
    <t>Frente a la glosa FORM003 se evidencia que la reclamante, victima y propietario del vehículo son del mismos nucleo familiar, razon por la cual la direccion es la misma, por lo tanto la glosa FORM001 al ser unica glosa se levanta.</t>
  </si>
  <si>
    <t>Revisar glosas - GIVRA aplica: FORM003 | GIVAC aplica: FORM001</t>
  </si>
  <si>
    <t xml:space="preserve">Se acepta la glosa FORM001, sin embargo, se debe imponer por parte de GIVAC la glosa FORM003 por que el instructivo de diligenciamiento del FURPEN contenido en la Circular 022 de 2023, establece que, para la dirección, sólo se admite lugar cuando en el sitio no exista nomenclatura, en esta reclamación se observa inconsistencia en la dirección del reclamante, víctima y conductor del vehículo. </t>
  </si>
  <si>
    <t>Revisar glosas - GIVRA aplica: ACRE013 | GIVAC aplica: PAG004</t>
  </si>
  <si>
    <t>Revisar estados - GIVRA: Aprobada - GIVAC: No Aprobada | Revisar valores: diferencia de 24,999,997.50</t>
  </si>
  <si>
    <t>Se realiza revision de los 55 folios aportados por el reclamante y no se logra establecer que exista otra persona con igual o mejor derecho.</t>
  </si>
  <si>
    <t>Revisar glosas - GIVRA aplica: NA | GIVAC aplica: ACRE024-FORM001</t>
  </si>
  <si>
    <t>ACRE024</t>
  </si>
  <si>
    <t>Frente a la glosa ACRE024 se evidencia que el documento esta legible en el folio 29 y frente a la glosa FORM001 se acepta</t>
  </si>
  <si>
    <t>Revisar estados - GIVRA: Aprobada - GIVAC: Aprobada Parcial | Revisar valores: diferencia de 16,249,998.75</t>
  </si>
  <si>
    <t>Se acepta, se realiza revision de la reclamacion y se evidencia en el histórico la reclamación 51032122, por el padre de la victima.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</si>
</sst>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00_);_(&quot;$&quot;\ * \(#,##0.00\);_(&quot;$&quot;\ * &quot;-&quot;??_);_(@_)"/>
  </numFmts>
  <fonts count="9" x14ac:knownFonts="1">
    <font>
      <sz val="11"/>
      <color theme="1"/>
      <name val="Aptos Narrow"/>
      <family val="2"/>
      <scheme val="minor"/>
    </font>
    <font>
      <sz val="11"/>
      <color theme="1"/>
      <name val="Aptos Narrow"/>
      <family val="2"/>
      <scheme val="minor"/>
    </font>
    <font>
      <b/>
      <sz val="11"/>
      <color theme="1"/>
      <name val="Aptos Narrow"/>
      <family val="2"/>
      <scheme val="minor"/>
    </font>
    <font>
      <sz val="11"/>
      <name val="Aptos Narrow"/>
      <family val="2"/>
      <scheme val="minor"/>
    </font>
    <font>
      <b/>
      <sz val="11"/>
      <name val="Aptos Narrow"/>
      <family val="2"/>
      <scheme val="minor"/>
    </font>
    <font>
      <b/>
      <sz val="12"/>
      <color theme="0"/>
      <name val="Aptos Narrow"/>
      <family val="2"/>
      <scheme val="minor"/>
    </font>
    <font>
      <b/>
      <sz val="14"/>
      <color theme="1"/>
      <name val="Aptos Narrow"/>
      <family val="2"/>
      <scheme val="minor"/>
    </font>
    <font>
      <b/>
      <sz val="11"/>
      <color rgb="FF000000"/>
      <name val="Aptos Narrow"/>
      <family val="2"/>
      <scheme val="minor"/>
    </font>
    <font>
      <sz val="9"/>
      <color indexed="81"/>
      <name val="Tahoma"/>
      <charset val="1"/>
    </font>
  </fonts>
  <fills count="12">
    <fill>
      <patternFill patternType="none"/>
    </fill>
    <fill>
      <patternFill patternType="gray125"/>
    </fill>
    <fill>
      <patternFill patternType="solid">
        <fgColor theme="0" tint="-0.249977111117893"/>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1" tint="4.9989318521683403E-2"/>
        <bgColor indexed="64"/>
      </patternFill>
    </fill>
    <fill>
      <patternFill patternType="solid">
        <fgColor theme="0" tint="-0.34998626667073579"/>
        <bgColor indexed="64"/>
      </patternFill>
    </fill>
    <fill>
      <patternFill patternType="solid">
        <fgColor theme="4"/>
        <bgColor indexed="64"/>
      </patternFill>
    </fill>
    <fill>
      <patternFill patternType="solid">
        <fgColor rgb="FFBFBFBF"/>
        <bgColor rgb="FF000000"/>
      </patternFill>
    </fill>
    <fill>
      <patternFill patternType="solid">
        <fgColor theme="0" tint="-0.34998626667073579"/>
        <bgColor rgb="FF000000"/>
      </patternFill>
    </fill>
    <fill>
      <patternFill patternType="solid">
        <fgColor theme="8" tint="0.79998168889431442"/>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44" fontId="1" fillId="0" borderId="0" applyFont="0" applyFill="0" applyBorder="0" applyAlignment="0" applyProtection="0"/>
  </cellStyleXfs>
  <cellXfs count="24">
    <xf numFmtId="0" fontId="0" fillId="0" borderId="0" xfId="0"/>
    <xf numFmtId="0" fontId="2" fillId="2" borderId="1" xfId="0" applyFont="1" applyFill="1" applyBorder="1" applyAlignment="1">
      <alignment horizontal="center" vertical="center" wrapText="1"/>
    </xf>
    <xf numFmtId="0" fontId="3" fillId="0" borderId="1" xfId="0" applyFont="1" applyBorder="1" applyAlignment="1">
      <alignment horizontal="left"/>
    </xf>
    <xf numFmtId="0" fontId="2"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6" fillId="7" borderId="2" xfId="0" applyFont="1" applyFill="1" applyBorder="1" applyAlignment="1">
      <alignment horizontal="center" wrapText="1"/>
    </xf>
    <xf numFmtId="0" fontId="6" fillId="7" borderId="3" xfId="0" applyFont="1" applyFill="1" applyBorder="1" applyAlignment="1">
      <alignment horizontal="center" wrapText="1"/>
    </xf>
    <xf numFmtId="0" fontId="6" fillId="7" borderId="4" xfId="0" applyFont="1" applyFill="1" applyBorder="1" applyAlignment="1">
      <alignment horizontal="center" wrapText="1"/>
    </xf>
    <xf numFmtId="0" fontId="7" fillId="8" borderId="1" xfId="0" applyFont="1" applyFill="1" applyBorder="1" applyAlignment="1">
      <alignment horizontal="center" vertical="center" wrapText="1"/>
    </xf>
    <xf numFmtId="0" fontId="7" fillId="9" borderId="1" xfId="0" applyFont="1" applyFill="1" applyBorder="1" applyAlignment="1">
      <alignment horizontal="center" vertical="center" wrapText="1"/>
    </xf>
    <xf numFmtId="0" fontId="4" fillId="10" borderId="1" xfId="0" applyFont="1" applyFill="1" applyBorder="1" applyAlignment="1">
      <alignment horizontal="center" vertical="center" wrapText="1"/>
    </xf>
    <xf numFmtId="44" fontId="4" fillId="10" borderId="1" xfId="1" applyFont="1" applyFill="1" applyBorder="1" applyAlignment="1">
      <alignment horizontal="center" vertical="center" wrapText="1"/>
    </xf>
    <xf numFmtId="44" fontId="4" fillId="4" borderId="1" xfId="1" applyFont="1" applyFill="1" applyBorder="1" applyAlignment="1">
      <alignment horizontal="center" vertical="center" wrapText="1"/>
    </xf>
    <xf numFmtId="164" fontId="3" fillId="6" borderId="1" xfId="0" applyNumberFormat="1" applyFont="1" applyFill="1" applyBorder="1" applyAlignment="1">
      <alignment horizontal="left"/>
    </xf>
    <xf numFmtId="0" fontId="0" fillId="0" borderId="1" xfId="0" applyBorder="1"/>
    <xf numFmtId="44" fontId="3" fillId="0" borderId="1" xfId="1" applyFont="1" applyFill="1" applyBorder="1" applyAlignment="1">
      <alignment horizontal="left"/>
    </xf>
    <xf numFmtId="164" fontId="3" fillId="11" borderId="1" xfId="0" applyNumberFormat="1" applyFont="1" applyFill="1" applyBorder="1" applyAlignment="1">
      <alignment horizontal="left"/>
    </xf>
    <xf numFmtId="164" fontId="3" fillId="0" borderId="1" xfId="0" applyNumberFormat="1" applyFont="1" applyBorder="1" applyAlignment="1">
      <alignment horizontal="left"/>
    </xf>
    <xf numFmtId="0" fontId="0" fillId="6" borderId="0" xfId="0" applyFill="1"/>
    <xf numFmtId="0" fontId="3" fillId="0" borderId="5" xfId="0" applyFont="1" applyBorder="1" applyAlignment="1">
      <alignment horizontal="left"/>
    </xf>
    <xf numFmtId="44" fontId="0" fillId="0" borderId="0" xfId="1" applyFont="1"/>
  </cellXfs>
  <cellStyles count="2">
    <cellStyle name="Moneda" xfId="1" builtinId="4"/>
    <cellStyle name="Normal" xfId="0" builtinId="0"/>
  </cellStyles>
  <dxfs count="1">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ohn Mauricio Bohorquez Mendoza" id="{D6B0D5A4-E81B-473C-9538-BC6A680E308F}" userId="S::John.Bohorquez@adres.gov.co::0b777fbf-d9a2-484c-adf9-0b5ed9e39339"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H2" dT="2025-09-05T16:04:03.33" personId="{D6B0D5A4-E81B-473C-9538-BC6A680E308F}" id="{0F53A20C-030A-49C1-8673-25981A5E0723}">
    <text>Opciones de selección
Conforme: Indica que se está de acuerdo con el resultado aportado por GIVAC.
No conforme: Indica que no se está de acuerdo con el resultado de GIVAC, manteniéndose en consecuencia el resultado de GIVRA.
Conforme con observación: Indica que se acepta en parte el resultado de GIVAC en cuanto a estados y valores, pero se adiciona, elimina o modifica una glosa.</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E97A-33AD-4054-95B3-1306FE52ADAC}">
  <dimension ref="A1:P35"/>
  <sheetViews>
    <sheetView tabSelected="1" workbookViewId="0">
      <selection activeCell="G15" sqref="G15"/>
    </sheetView>
  </sheetViews>
  <sheetFormatPr baseColWidth="10" defaultRowHeight="15" x14ac:dyDescent="0.25"/>
  <cols>
    <col min="1" max="1" width="18.85546875" bestFit="1" customWidth="1"/>
    <col min="2" max="2" width="18.140625" customWidth="1"/>
    <col min="3" max="3" width="45.5703125" customWidth="1"/>
    <col min="4" max="4" width="27.5703125" customWidth="1"/>
    <col min="5" max="5" width="25.85546875" customWidth="1"/>
    <col min="6" max="6" width="47.85546875" style="21" hidden="1" customWidth="1"/>
    <col min="7" max="7" width="38" customWidth="1"/>
    <col min="8" max="11" width="22.85546875" customWidth="1"/>
    <col min="12" max="12" width="27.42578125" customWidth="1"/>
    <col min="13" max="14" width="15.5703125" style="23" bestFit="1" customWidth="1"/>
    <col min="15" max="15" width="18.28515625" style="23" bestFit="1" customWidth="1"/>
    <col min="16" max="16" width="22.42578125" customWidth="1"/>
  </cols>
  <sheetData>
    <row r="1" spans="1:16" ht="18.75" x14ac:dyDescent="0.3">
      <c r="E1" s="5" t="s">
        <v>41</v>
      </c>
      <c r="F1" s="6"/>
      <c r="G1" s="7"/>
      <c r="H1" s="8" t="s">
        <v>42</v>
      </c>
      <c r="I1" s="9"/>
      <c r="J1" s="9"/>
      <c r="K1" s="9"/>
      <c r="L1" s="9"/>
      <c r="M1" s="9"/>
      <c r="N1" s="9"/>
      <c r="O1" s="9"/>
      <c r="P1" s="10"/>
    </row>
    <row r="2" spans="1:16" ht="60" x14ac:dyDescent="0.25">
      <c r="A2" s="1" t="s">
        <v>0</v>
      </c>
      <c r="B2" s="1" t="s">
        <v>1</v>
      </c>
      <c r="C2" s="3" t="s">
        <v>2</v>
      </c>
      <c r="D2" s="4" t="s">
        <v>3</v>
      </c>
      <c r="E2" s="11" t="s">
        <v>43</v>
      </c>
      <c r="F2" s="12" t="s">
        <v>44</v>
      </c>
      <c r="G2" s="11" t="s">
        <v>45</v>
      </c>
      <c r="H2" s="4" t="s">
        <v>46</v>
      </c>
      <c r="I2" s="4" t="s">
        <v>47</v>
      </c>
      <c r="J2" s="13" t="s">
        <v>48</v>
      </c>
      <c r="K2" s="13" t="s">
        <v>49</v>
      </c>
      <c r="L2" s="13" t="s">
        <v>50</v>
      </c>
      <c r="M2" s="14" t="s">
        <v>51</v>
      </c>
      <c r="N2" s="15" t="s">
        <v>52</v>
      </c>
      <c r="O2" s="15" t="s">
        <v>53</v>
      </c>
      <c r="P2" s="13" t="s">
        <v>54</v>
      </c>
    </row>
    <row r="3" spans="1:16" x14ac:dyDescent="0.25">
      <c r="A3" s="2">
        <v>51024722</v>
      </c>
      <c r="B3" s="2">
        <v>19453843</v>
      </c>
      <c r="C3" s="2" t="s">
        <v>4</v>
      </c>
      <c r="D3" s="2" t="s">
        <v>5</v>
      </c>
      <c r="E3" s="2" t="s">
        <v>55</v>
      </c>
      <c r="F3" s="16" t="s">
        <v>56</v>
      </c>
      <c r="G3" s="2" t="s">
        <v>57</v>
      </c>
      <c r="H3" s="17" t="s">
        <v>58</v>
      </c>
      <c r="I3" s="2" t="s">
        <v>59</v>
      </c>
      <c r="J3" s="2" t="s">
        <v>60</v>
      </c>
      <c r="K3" s="2" t="s">
        <v>61</v>
      </c>
      <c r="L3" s="18" t="s">
        <v>62</v>
      </c>
      <c r="M3" s="18">
        <v>5266818</v>
      </c>
      <c r="N3" s="18">
        <v>0</v>
      </c>
      <c r="O3" s="18">
        <v>5266818</v>
      </c>
      <c r="P3" s="2" t="s">
        <v>63</v>
      </c>
    </row>
    <row r="4" spans="1:16" x14ac:dyDescent="0.25">
      <c r="A4" s="2">
        <v>51026338</v>
      </c>
      <c r="B4" s="2">
        <v>19496186</v>
      </c>
      <c r="C4" s="2" t="s">
        <v>6</v>
      </c>
      <c r="D4" s="2" t="s">
        <v>7</v>
      </c>
      <c r="E4" s="2" t="s">
        <v>55</v>
      </c>
      <c r="F4" s="19" t="s">
        <v>64</v>
      </c>
      <c r="G4" s="2" t="s">
        <v>57</v>
      </c>
      <c r="H4" s="17" t="s">
        <v>58</v>
      </c>
      <c r="I4" s="2" t="s">
        <v>59</v>
      </c>
      <c r="J4" s="2" t="s">
        <v>7</v>
      </c>
      <c r="K4" s="2" t="s">
        <v>65</v>
      </c>
      <c r="L4" s="18" t="s">
        <v>62</v>
      </c>
      <c r="M4" s="18">
        <v>29000002.5</v>
      </c>
      <c r="N4" s="18">
        <v>0</v>
      </c>
      <c r="O4" s="18">
        <v>29000002.5</v>
      </c>
      <c r="P4" s="2" t="s">
        <v>63</v>
      </c>
    </row>
    <row r="5" spans="1:16" x14ac:dyDescent="0.25">
      <c r="A5" s="2">
        <v>51030477</v>
      </c>
      <c r="B5" s="2">
        <v>19523261</v>
      </c>
      <c r="C5" s="2" t="s">
        <v>8</v>
      </c>
      <c r="D5" s="2" t="s">
        <v>9</v>
      </c>
      <c r="E5" s="2" t="s">
        <v>55</v>
      </c>
      <c r="F5" s="19" t="s">
        <v>66</v>
      </c>
      <c r="G5" s="2" t="s">
        <v>57</v>
      </c>
      <c r="H5" s="17" t="s">
        <v>58</v>
      </c>
      <c r="I5" s="2" t="s">
        <v>59</v>
      </c>
      <c r="J5" s="2" t="s">
        <v>9</v>
      </c>
      <c r="K5" s="2" t="s">
        <v>67</v>
      </c>
      <c r="L5" s="18" t="s">
        <v>62</v>
      </c>
      <c r="M5" s="18">
        <v>29000002.5</v>
      </c>
      <c r="N5" s="18">
        <v>0</v>
      </c>
      <c r="O5" s="18">
        <v>29000002.5</v>
      </c>
      <c r="P5" s="2" t="s">
        <v>63</v>
      </c>
    </row>
    <row r="6" spans="1:16" x14ac:dyDescent="0.25">
      <c r="A6" s="2">
        <v>51030840</v>
      </c>
      <c r="B6" s="2">
        <v>19496176</v>
      </c>
      <c r="C6" s="2" t="s">
        <v>10</v>
      </c>
      <c r="D6" s="2" t="s">
        <v>10</v>
      </c>
      <c r="E6" s="2" t="s">
        <v>68</v>
      </c>
      <c r="F6" s="19" t="s">
        <v>69</v>
      </c>
      <c r="G6" s="2" t="s">
        <v>70</v>
      </c>
      <c r="H6" s="17" t="s">
        <v>71</v>
      </c>
      <c r="I6" s="2" t="s">
        <v>10</v>
      </c>
      <c r="J6" s="2" t="s">
        <v>59</v>
      </c>
      <c r="K6" s="2" t="s">
        <v>72</v>
      </c>
      <c r="L6" s="18" t="s">
        <v>62</v>
      </c>
      <c r="M6" s="18">
        <v>32499997.5</v>
      </c>
      <c r="N6" s="18">
        <v>0</v>
      </c>
      <c r="O6" s="18">
        <v>32499997.5</v>
      </c>
      <c r="P6" s="2" t="s">
        <v>63</v>
      </c>
    </row>
    <row r="7" spans="1:16" x14ac:dyDescent="0.25">
      <c r="A7" s="2">
        <v>51031953</v>
      </c>
      <c r="B7" s="2">
        <v>19496193</v>
      </c>
      <c r="C7" s="2" t="s">
        <v>11</v>
      </c>
      <c r="D7" s="2" t="s">
        <v>12</v>
      </c>
      <c r="E7" s="2" t="s">
        <v>55</v>
      </c>
      <c r="F7" s="19" t="s">
        <v>73</v>
      </c>
      <c r="G7" s="2" t="s">
        <v>57</v>
      </c>
      <c r="H7" s="17" t="s">
        <v>71</v>
      </c>
      <c r="I7" s="2" t="s">
        <v>12</v>
      </c>
      <c r="J7" s="2" t="s">
        <v>59</v>
      </c>
      <c r="K7" s="2" t="s">
        <v>74</v>
      </c>
      <c r="L7" s="18" t="s">
        <v>62</v>
      </c>
      <c r="M7" s="18">
        <v>29000002.5</v>
      </c>
      <c r="N7" s="18">
        <v>0</v>
      </c>
      <c r="O7" s="18">
        <v>29000002.5</v>
      </c>
      <c r="P7" s="2" t="s">
        <v>63</v>
      </c>
    </row>
    <row r="8" spans="1:16" x14ac:dyDescent="0.25">
      <c r="A8" s="2">
        <v>51032044</v>
      </c>
      <c r="B8" s="2">
        <v>19525059</v>
      </c>
      <c r="C8" s="2" t="s">
        <v>13</v>
      </c>
      <c r="D8" s="2" t="s">
        <v>13</v>
      </c>
      <c r="E8" s="2" t="s">
        <v>68</v>
      </c>
      <c r="F8" s="19" t="s">
        <v>69</v>
      </c>
      <c r="G8" s="2" t="s">
        <v>70</v>
      </c>
      <c r="H8" s="17" t="s">
        <v>58</v>
      </c>
      <c r="I8" s="2" t="s">
        <v>59</v>
      </c>
      <c r="J8" s="2" t="s">
        <v>13</v>
      </c>
      <c r="K8" s="2" t="s">
        <v>75</v>
      </c>
      <c r="L8" s="18" t="s">
        <v>76</v>
      </c>
      <c r="M8" s="18">
        <v>32499997.5</v>
      </c>
      <c r="N8" s="18">
        <v>32499997.5</v>
      </c>
      <c r="O8" s="18">
        <v>0</v>
      </c>
      <c r="P8" s="2" t="s">
        <v>63</v>
      </c>
    </row>
    <row r="9" spans="1:16" x14ac:dyDescent="0.25">
      <c r="A9" s="2">
        <v>51029519</v>
      </c>
      <c r="B9" s="2">
        <v>19523891</v>
      </c>
      <c r="C9" s="2" t="s">
        <v>14</v>
      </c>
      <c r="D9" s="2" t="s">
        <v>14</v>
      </c>
      <c r="E9" s="2" t="s">
        <v>68</v>
      </c>
      <c r="F9" s="16" t="s">
        <v>69</v>
      </c>
      <c r="G9" s="2" t="s">
        <v>70</v>
      </c>
      <c r="H9" s="17" t="s">
        <v>77</v>
      </c>
      <c r="I9" s="2" t="s">
        <v>14</v>
      </c>
      <c r="J9" s="2" t="s">
        <v>59</v>
      </c>
      <c r="K9" s="2" t="s">
        <v>78</v>
      </c>
      <c r="L9" s="18" t="s">
        <v>62</v>
      </c>
      <c r="M9" s="18">
        <v>32499997.5</v>
      </c>
      <c r="N9" s="18">
        <v>0</v>
      </c>
      <c r="O9" s="18">
        <v>32499997.5</v>
      </c>
      <c r="P9" s="2" t="s">
        <v>63</v>
      </c>
    </row>
    <row r="10" spans="1:16" x14ac:dyDescent="0.25">
      <c r="A10" s="2">
        <v>51030559</v>
      </c>
      <c r="B10" s="2">
        <v>19510121</v>
      </c>
      <c r="C10" s="2" t="s">
        <v>15</v>
      </c>
      <c r="D10" s="2" t="s">
        <v>16</v>
      </c>
      <c r="E10" s="2" t="s">
        <v>55</v>
      </c>
      <c r="F10" s="16" t="s">
        <v>79</v>
      </c>
      <c r="G10" s="2" t="s">
        <v>57</v>
      </c>
      <c r="H10" s="17" t="s">
        <v>71</v>
      </c>
      <c r="I10" s="2" t="s">
        <v>16</v>
      </c>
      <c r="J10" s="2" t="s">
        <v>59</v>
      </c>
      <c r="K10" s="2" t="s">
        <v>80</v>
      </c>
      <c r="L10" s="18" t="s">
        <v>62</v>
      </c>
      <c r="M10" s="18">
        <v>32499997.5</v>
      </c>
      <c r="N10" s="18">
        <v>0</v>
      </c>
      <c r="O10" s="18">
        <v>32499997.5</v>
      </c>
      <c r="P10" s="2" t="s">
        <v>63</v>
      </c>
    </row>
    <row r="11" spans="1:16" x14ac:dyDescent="0.25">
      <c r="A11" s="2">
        <v>51031733</v>
      </c>
      <c r="B11" s="2">
        <v>19448905</v>
      </c>
      <c r="C11" s="2" t="s">
        <v>17</v>
      </c>
      <c r="D11" s="2" t="s">
        <v>18</v>
      </c>
      <c r="E11" s="2" t="s">
        <v>68</v>
      </c>
      <c r="F11" s="20" t="s">
        <v>81</v>
      </c>
      <c r="G11" s="2" t="s">
        <v>82</v>
      </c>
      <c r="H11" s="17" t="s">
        <v>71</v>
      </c>
      <c r="I11" s="2" t="s">
        <v>83</v>
      </c>
      <c r="J11" s="2" t="s">
        <v>59</v>
      </c>
      <c r="K11" s="2" t="s">
        <v>84</v>
      </c>
      <c r="L11" s="18" t="s">
        <v>85</v>
      </c>
      <c r="M11" s="18">
        <v>35587500</v>
      </c>
      <c r="N11" s="18">
        <v>8896875</v>
      </c>
      <c r="O11" s="18">
        <v>26690625</v>
      </c>
      <c r="P11" s="2" t="s">
        <v>86</v>
      </c>
    </row>
    <row r="12" spans="1:16" x14ac:dyDescent="0.25">
      <c r="A12" s="2">
        <v>51031808</v>
      </c>
      <c r="B12" s="2">
        <v>19463378</v>
      </c>
      <c r="C12" s="2" t="s">
        <v>19</v>
      </c>
      <c r="D12" s="2" t="s">
        <v>13</v>
      </c>
      <c r="E12" s="2" t="s">
        <v>55</v>
      </c>
      <c r="F12" s="20" t="s">
        <v>87</v>
      </c>
      <c r="G12" s="2" t="s">
        <v>57</v>
      </c>
      <c r="H12" s="17" t="s">
        <v>71</v>
      </c>
      <c r="I12" s="2" t="s">
        <v>13</v>
      </c>
      <c r="J12" s="2" t="s">
        <v>59</v>
      </c>
      <c r="K12" s="2" t="s">
        <v>88</v>
      </c>
      <c r="L12" s="18" t="s">
        <v>62</v>
      </c>
      <c r="M12" s="18">
        <v>24999997.5</v>
      </c>
      <c r="N12" s="18">
        <v>0</v>
      </c>
      <c r="O12" s="18">
        <v>24999997.5</v>
      </c>
      <c r="P12" s="2" t="s">
        <v>86</v>
      </c>
    </row>
    <row r="13" spans="1:16" x14ac:dyDescent="0.25">
      <c r="A13" s="2">
        <v>51032037</v>
      </c>
      <c r="B13" s="2">
        <v>19523881</v>
      </c>
      <c r="C13" s="2" t="s">
        <v>20</v>
      </c>
      <c r="D13" s="2" t="s">
        <v>21</v>
      </c>
      <c r="E13" s="2" t="s">
        <v>55</v>
      </c>
      <c r="F13" s="20" t="s">
        <v>89</v>
      </c>
      <c r="G13" s="2" t="s">
        <v>57</v>
      </c>
      <c r="H13" s="17" t="s">
        <v>71</v>
      </c>
      <c r="I13" s="2" t="s">
        <v>21</v>
      </c>
      <c r="J13" s="2" t="s">
        <v>59</v>
      </c>
      <c r="K13" s="2" t="s">
        <v>90</v>
      </c>
      <c r="L13" s="18" t="s">
        <v>62</v>
      </c>
      <c r="M13" s="18">
        <v>32499997.5</v>
      </c>
      <c r="N13" s="18">
        <v>0</v>
      </c>
      <c r="O13" s="18">
        <v>32499997.5</v>
      </c>
      <c r="P13" s="2" t="s">
        <v>86</v>
      </c>
    </row>
    <row r="14" spans="1:16" x14ac:dyDescent="0.25">
      <c r="A14" s="2">
        <v>51032038</v>
      </c>
      <c r="B14" s="2">
        <v>19523882</v>
      </c>
      <c r="C14" s="2" t="s">
        <v>22</v>
      </c>
      <c r="D14" s="2" t="s">
        <v>23</v>
      </c>
      <c r="E14" s="2" t="s">
        <v>55</v>
      </c>
      <c r="F14" s="20" t="s">
        <v>91</v>
      </c>
      <c r="G14" s="2" t="s">
        <v>57</v>
      </c>
      <c r="H14" s="17" t="s">
        <v>71</v>
      </c>
      <c r="I14" s="2" t="s">
        <v>23</v>
      </c>
      <c r="J14" s="2" t="s">
        <v>59</v>
      </c>
      <c r="K14" s="2" t="s">
        <v>92</v>
      </c>
      <c r="L14" s="18" t="s">
        <v>62</v>
      </c>
      <c r="M14" s="18">
        <v>29000002.5</v>
      </c>
      <c r="N14" s="18">
        <v>0</v>
      </c>
      <c r="O14" s="18">
        <v>29000002.5</v>
      </c>
      <c r="P14" s="2" t="s">
        <v>86</v>
      </c>
    </row>
    <row r="15" spans="1:16" x14ac:dyDescent="0.25">
      <c r="A15" s="2">
        <v>51029400</v>
      </c>
      <c r="B15" s="2">
        <v>19525801</v>
      </c>
      <c r="C15" s="2" t="s">
        <v>24</v>
      </c>
      <c r="D15" s="2" t="s">
        <v>24</v>
      </c>
      <c r="E15" s="2" t="s">
        <v>68</v>
      </c>
      <c r="F15" s="20" t="s">
        <v>93</v>
      </c>
      <c r="G15" s="2" t="s">
        <v>70</v>
      </c>
      <c r="H15" s="17" t="s">
        <v>71</v>
      </c>
      <c r="I15" s="2" t="s">
        <v>24</v>
      </c>
      <c r="J15" s="2" t="s">
        <v>59</v>
      </c>
      <c r="K15" s="2" t="s">
        <v>94</v>
      </c>
      <c r="L15" s="18" t="s">
        <v>85</v>
      </c>
      <c r="M15" s="18">
        <v>24999997.5</v>
      </c>
      <c r="N15" s="18">
        <v>4999999.5</v>
      </c>
      <c r="O15" s="18">
        <v>19999998</v>
      </c>
      <c r="P15" s="2" t="s">
        <v>86</v>
      </c>
    </row>
    <row r="16" spans="1:16" x14ac:dyDescent="0.25">
      <c r="A16" s="2">
        <v>51029401</v>
      </c>
      <c r="B16" s="2">
        <v>19525799</v>
      </c>
      <c r="C16" s="2" t="s">
        <v>24</v>
      </c>
      <c r="D16" s="2" t="s">
        <v>24</v>
      </c>
      <c r="E16" s="2" t="s">
        <v>68</v>
      </c>
      <c r="F16" s="20" t="s">
        <v>93</v>
      </c>
      <c r="G16" s="2" t="s">
        <v>70</v>
      </c>
      <c r="H16" s="17" t="s">
        <v>71</v>
      </c>
      <c r="I16" s="2" t="s">
        <v>24</v>
      </c>
      <c r="J16" s="2" t="s">
        <v>59</v>
      </c>
      <c r="K16" s="2" t="s">
        <v>94</v>
      </c>
      <c r="L16" s="18" t="s">
        <v>85</v>
      </c>
      <c r="M16" s="18">
        <v>24999997.5</v>
      </c>
      <c r="N16" s="18">
        <v>4999999.5</v>
      </c>
      <c r="O16" s="18">
        <v>19999998</v>
      </c>
      <c r="P16" s="2" t="s">
        <v>86</v>
      </c>
    </row>
    <row r="17" spans="1:16" x14ac:dyDescent="0.25">
      <c r="A17" s="2">
        <v>51029402</v>
      </c>
      <c r="B17" s="2">
        <v>19525800</v>
      </c>
      <c r="C17" s="2" t="s">
        <v>24</v>
      </c>
      <c r="D17" s="2" t="s">
        <v>24</v>
      </c>
      <c r="E17" s="2" t="s">
        <v>68</v>
      </c>
      <c r="F17" s="20" t="s">
        <v>93</v>
      </c>
      <c r="G17" s="2" t="s">
        <v>70</v>
      </c>
      <c r="H17" s="17" t="s">
        <v>71</v>
      </c>
      <c r="I17" s="2" t="s">
        <v>24</v>
      </c>
      <c r="J17" s="2" t="s">
        <v>59</v>
      </c>
      <c r="K17" s="2" t="s">
        <v>95</v>
      </c>
      <c r="L17" s="18" t="s">
        <v>85</v>
      </c>
      <c r="M17" s="18">
        <v>24999997.5</v>
      </c>
      <c r="N17" s="18">
        <v>4999999.5</v>
      </c>
      <c r="O17" s="18">
        <v>19999998</v>
      </c>
      <c r="P17" s="2" t="s">
        <v>86</v>
      </c>
    </row>
    <row r="18" spans="1:16" x14ac:dyDescent="0.25">
      <c r="A18" s="2">
        <v>51029403</v>
      </c>
      <c r="B18" s="2">
        <v>19525802</v>
      </c>
      <c r="C18" s="2" t="s">
        <v>24</v>
      </c>
      <c r="D18" s="2" t="s">
        <v>24</v>
      </c>
      <c r="E18" s="2" t="s">
        <v>68</v>
      </c>
      <c r="F18" s="20" t="s">
        <v>93</v>
      </c>
      <c r="G18" s="2" t="s">
        <v>70</v>
      </c>
      <c r="H18" s="17" t="s">
        <v>71</v>
      </c>
      <c r="I18" s="2" t="s">
        <v>24</v>
      </c>
      <c r="J18" s="2" t="s">
        <v>59</v>
      </c>
      <c r="K18" s="2" t="s">
        <v>95</v>
      </c>
      <c r="L18" s="18" t="s">
        <v>85</v>
      </c>
      <c r="M18" s="18">
        <v>24999997.5</v>
      </c>
      <c r="N18" s="18">
        <v>4999999.5</v>
      </c>
      <c r="O18" s="18">
        <v>19999998</v>
      </c>
      <c r="P18" s="2" t="s">
        <v>86</v>
      </c>
    </row>
    <row r="19" spans="1:16" x14ac:dyDescent="0.25">
      <c r="A19" s="2">
        <v>51029404</v>
      </c>
      <c r="B19" s="2">
        <v>19525074</v>
      </c>
      <c r="C19" s="2" t="s">
        <v>24</v>
      </c>
      <c r="D19" s="2" t="s">
        <v>24</v>
      </c>
      <c r="E19" s="2" t="s">
        <v>68</v>
      </c>
      <c r="F19" s="20" t="s">
        <v>93</v>
      </c>
      <c r="G19" s="2" t="s">
        <v>70</v>
      </c>
      <c r="H19" s="17" t="s">
        <v>71</v>
      </c>
      <c r="I19" s="2" t="s">
        <v>24</v>
      </c>
      <c r="J19" s="2" t="s">
        <v>96</v>
      </c>
      <c r="K19" s="2"/>
      <c r="L19" s="18" t="s">
        <v>85</v>
      </c>
      <c r="M19" s="18">
        <v>24999997.5</v>
      </c>
      <c r="N19" s="18">
        <v>4999999.5</v>
      </c>
      <c r="O19" s="18">
        <v>19999998</v>
      </c>
      <c r="P19" s="2" t="s">
        <v>97</v>
      </c>
    </row>
    <row r="20" spans="1:16" x14ac:dyDescent="0.25">
      <c r="A20" s="2">
        <v>51029649</v>
      </c>
      <c r="B20" s="2">
        <v>19523893</v>
      </c>
      <c r="C20" s="2" t="s">
        <v>25</v>
      </c>
      <c r="D20" s="2" t="s">
        <v>26</v>
      </c>
      <c r="E20" s="2" t="s">
        <v>55</v>
      </c>
      <c r="F20" s="20" t="s">
        <v>98</v>
      </c>
      <c r="G20" s="2" t="s">
        <v>57</v>
      </c>
      <c r="H20" s="17" t="s">
        <v>58</v>
      </c>
      <c r="I20" s="2" t="s">
        <v>99</v>
      </c>
      <c r="J20" s="2" t="s">
        <v>34</v>
      </c>
      <c r="K20" s="2" t="s">
        <v>100</v>
      </c>
      <c r="L20" s="18" t="s">
        <v>62</v>
      </c>
      <c r="M20" s="18">
        <v>32499997.5</v>
      </c>
      <c r="N20" s="18">
        <v>0</v>
      </c>
      <c r="O20" s="18">
        <v>32499997.5</v>
      </c>
      <c r="P20" s="2" t="s">
        <v>97</v>
      </c>
    </row>
    <row r="21" spans="1:16" x14ac:dyDescent="0.25">
      <c r="A21" s="2">
        <v>51029868</v>
      </c>
      <c r="B21" s="2">
        <v>19525070</v>
      </c>
      <c r="C21" s="2" t="s">
        <v>27</v>
      </c>
      <c r="D21" s="2" t="s">
        <v>26</v>
      </c>
      <c r="E21" s="2" t="s">
        <v>55</v>
      </c>
      <c r="F21" s="20" t="s">
        <v>98</v>
      </c>
      <c r="G21" s="2" t="s">
        <v>57</v>
      </c>
      <c r="H21" s="17" t="s">
        <v>71</v>
      </c>
      <c r="I21" s="2" t="s">
        <v>34</v>
      </c>
      <c r="J21" s="2" t="s">
        <v>59</v>
      </c>
      <c r="K21" s="2" t="s">
        <v>101</v>
      </c>
      <c r="L21" s="18" t="s">
        <v>62</v>
      </c>
      <c r="M21" s="18">
        <v>32499997.5</v>
      </c>
      <c r="N21" s="18">
        <v>0</v>
      </c>
      <c r="O21" s="18">
        <v>32499997.5</v>
      </c>
      <c r="P21" s="2" t="s">
        <v>97</v>
      </c>
    </row>
    <row r="22" spans="1:16" x14ac:dyDescent="0.25">
      <c r="A22" s="2">
        <v>51030528</v>
      </c>
      <c r="B22" s="2">
        <v>19523898</v>
      </c>
      <c r="C22" s="2" t="s">
        <v>28</v>
      </c>
      <c r="D22" s="2" t="s">
        <v>10</v>
      </c>
      <c r="E22" s="2" t="s">
        <v>55</v>
      </c>
      <c r="F22" s="20" t="s">
        <v>102</v>
      </c>
      <c r="G22" s="2" t="s">
        <v>57</v>
      </c>
      <c r="H22" s="17" t="s">
        <v>77</v>
      </c>
      <c r="I22" s="2" t="s">
        <v>59</v>
      </c>
      <c r="J22" s="2" t="s">
        <v>10</v>
      </c>
      <c r="K22" s="2" t="s">
        <v>103</v>
      </c>
      <c r="L22" s="18" t="s">
        <v>62</v>
      </c>
      <c r="M22" s="18">
        <v>32499997.5</v>
      </c>
      <c r="N22" s="18">
        <v>0</v>
      </c>
      <c r="O22" s="18">
        <v>32499997.5</v>
      </c>
      <c r="P22" s="2" t="s">
        <v>97</v>
      </c>
    </row>
    <row r="23" spans="1:16" x14ac:dyDescent="0.25">
      <c r="A23" s="2">
        <v>51030579</v>
      </c>
      <c r="B23" s="2">
        <v>19510133</v>
      </c>
      <c r="C23" s="2" t="s">
        <v>29</v>
      </c>
      <c r="D23" s="2" t="s">
        <v>16</v>
      </c>
      <c r="E23" s="2" t="s">
        <v>55</v>
      </c>
      <c r="F23" s="20" t="s">
        <v>79</v>
      </c>
      <c r="G23" s="2" t="s">
        <v>57</v>
      </c>
      <c r="H23" s="17" t="s">
        <v>71</v>
      </c>
      <c r="I23" s="2" t="s">
        <v>16</v>
      </c>
      <c r="J23" s="2" t="s">
        <v>59</v>
      </c>
      <c r="K23" s="2" t="s">
        <v>104</v>
      </c>
      <c r="L23" s="18" t="s">
        <v>62</v>
      </c>
      <c r="M23" s="18">
        <v>32499997.5</v>
      </c>
      <c r="N23" s="18">
        <v>0</v>
      </c>
      <c r="O23" s="18">
        <v>32499997.5</v>
      </c>
      <c r="P23" s="2" t="s">
        <v>97</v>
      </c>
    </row>
    <row r="24" spans="1:16" x14ac:dyDescent="0.25">
      <c r="A24" s="2">
        <v>51030581</v>
      </c>
      <c r="B24" s="2">
        <v>19510107</v>
      </c>
      <c r="C24" s="2" t="s">
        <v>30</v>
      </c>
      <c r="D24" s="2" t="s">
        <v>31</v>
      </c>
      <c r="E24" s="2" t="s">
        <v>55</v>
      </c>
      <c r="F24" s="20" t="s">
        <v>105</v>
      </c>
      <c r="G24" s="2" t="s">
        <v>57</v>
      </c>
      <c r="H24" s="17" t="s">
        <v>71</v>
      </c>
      <c r="I24" s="2" t="s">
        <v>106</v>
      </c>
      <c r="J24" s="2" t="s">
        <v>59</v>
      </c>
      <c r="K24" s="2" t="s">
        <v>107</v>
      </c>
      <c r="L24" s="18" t="s">
        <v>62</v>
      </c>
      <c r="M24" s="18">
        <v>32499997.5</v>
      </c>
      <c r="N24" s="18">
        <v>0</v>
      </c>
      <c r="O24" s="18">
        <v>32499997.5</v>
      </c>
      <c r="P24" s="2" t="s">
        <v>97</v>
      </c>
    </row>
    <row r="25" spans="1:16" x14ac:dyDescent="0.25">
      <c r="A25" s="2">
        <v>51030598</v>
      </c>
      <c r="B25" s="2">
        <v>19510155</v>
      </c>
      <c r="C25" s="2" t="s">
        <v>32</v>
      </c>
      <c r="D25" s="2" t="s">
        <v>32</v>
      </c>
      <c r="E25" s="2" t="s">
        <v>55</v>
      </c>
      <c r="F25" s="20" t="s">
        <v>108</v>
      </c>
      <c r="G25" s="2" t="s">
        <v>57</v>
      </c>
      <c r="H25" s="17" t="s">
        <v>71</v>
      </c>
      <c r="I25" s="2" t="s">
        <v>32</v>
      </c>
      <c r="J25" s="2" t="s">
        <v>59</v>
      </c>
      <c r="K25" s="2" t="s">
        <v>109</v>
      </c>
      <c r="L25" s="18" t="s">
        <v>62</v>
      </c>
      <c r="M25" s="18">
        <v>24999997.5</v>
      </c>
      <c r="N25" s="18">
        <v>0</v>
      </c>
      <c r="O25" s="18">
        <v>24999997.5</v>
      </c>
      <c r="P25" s="2" t="s">
        <v>97</v>
      </c>
    </row>
    <row r="26" spans="1:16" x14ac:dyDescent="0.25">
      <c r="A26" s="2">
        <v>51030626</v>
      </c>
      <c r="B26" s="2">
        <v>19453860</v>
      </c>
      <c r="C26" s="2" t="s">
        <v>28</v>
      </c>
      <c r="D26" s="2" t="s">
        <v>33</v>
      </c>
      <c r="E26" s="2" t="s">
        <v>55</v>
      </c>
      <c r="F26" s="20" t="s">
        <v>110</v>
      </c>
      <c r="G26" s="2" t="s">
        <v>57</v>
      </c>
      <c r="H26" s="17" t="s">
        <v>71</v>
      </c>
      <c r="I26" s="2" t="s">
        <v>33</v>
      </c>
      <c r="J26" s="2" t="s">
        <v>111</v>
      </c>
      <c r="K26" s="2" t="s">
        <v>111</v>
      </c>
      <c r="L26" s="18" t="s">
        <v>62</v>
      </c>
      <c r="M26" s="18">
        <v>24999997.5</v>
      </c>
      <c r="N26" s="18">
        <v>0</v>
      </c>
      <c r="O26" s="18">
        <v>24999997.5</v>
      </c>
      <c r="P26" s="2" t="s">
        <v>112</v>
      </c>
    </row>
    <row r="27" spans="1:16" x14ac:dyDescent="0.25">
      <c r="A27" s="2">
        <v>51031113</v>
      </c>
      <c r="B27" s="2">
        <v>19526984</v>
      </c>
      <c r="C27" s="2" t="s">
        <v>34</v>
      </c>
      <c r="D27" s="2" t="s">
        <v>26</v>
      </c>
      <c r="E27" s="2" t="s">
        <v>68</v>
      </c>
      <c r="F27" s="20" t="s">
        <v>69</v>
      </c>
      <c r="G27" s="2" t="s">
        <v>70</v>
      </c>
      <c r="H27" s="17" t="s">
        <v>58</v>
      </c>
      <c r="I27" s="2" t="s">
        <v>59</v>
      </c>
      <c r="J27" s="2" t="s">
        <v>34</v>
      </c>
      <c r="K27" s="2" t="s">
        <v>113</v>
      </c>
      <c r="L27" s="18" t="s">
        <v>76</v>
      </c>
      <c r="M27" s="18">
        <v>32499997.5</v>
      </c>
      <c r="N27" s="18">
        <v>32499997.5</v>
      </c>
      <c r="O27" s="18">
        <v>0</v>
      </c>
      <c r="P27" s="2" t="s">
        <v>112</v>
      </c>
    </row>
    <row r="28" spans="1:16" x14ac:dyDescent="0.25">
      <c r="A28" s="2">
        <v>51031933</v>
      </c>
      <c r="B28" s="2">
        <v>19492052</v>
      </c>
      <c r="C28" s="2" t="s">
        <v>35</v>
      </c>
      <c r="D28" s="2" t="s">
        <v>10</v>
      </c>
      <c r="E28" s="2" t="s">
        <v>55</v>
      </c>
      <c r="F28" s="20" t="s">
        <v>114</v>
      </c>
      <c r="G28" s="2" t="s">
        <v>57</v>
      </c>
      <c r="H28" s="17" t="s">
        <v>77</v>
      </c>
      <c r="I28" s="2" t="s">
        <v>10</v>
      </c>
      <c r="J28" s="2" t="s">
        <v>59</v>
      </c>
      <c r="K28" s="2" t="s">
        <v>115</v>
      </c>
      <c r="L28" s="18" t="s">
        <v>62</v>
      </c>
      <c r="M28" s="18">
        <v>32499997.5</v>
      </c>
      <c r="N28" s="18">
        <v>0</v>
      </c>
      <c r="O28" s="18">
        <v>32499997.5</v>
      </c>
      <c r="P28" s="2" t="s">
        <v>112</v>
      </c>
    </row>
    <row r="29" spans="1:16" x14ac:dyDescent="0.25">
      <c r="A29" s="2">
        <v>51031943</v>
      </c>
      <c r="B29" s="2">
        <v>19492066</v>
      </c>
      <c r="C29" s="2" t="s">
        <v>36</v>
      </c>
      <c r="D29" s="2" t="s">
        <v>36</v>
      </c>
      <c r="E29" s="2" t="s">
        <v>55</v>
      </c>
      <c r="F29" s="20" t="s">
        <v>116</v>
      </c>
      <c r="G29" s="2" t="s">
        <v>57</v>
      </c>
      <c r="H29" s="17" t="s">
        <v>71</v>
      </c>
      <c r="I29" s="2" t="s">
        <v>36</v>
      </c>
      <c r="J29" s="2" t="s">
        <v>59</v>
      </c>
      <c r="K29" s="2" t="s">
        <v>111</v>
      </c>
      <c r="L29" s="18" t="s">
        <v>62</v>
      </c>
      <c r="M29" s="18">
        <v>29000002.5</v>
      </c>
      <c r="N29" s="18">
        <v>0</v>
      </c>
      <c r="O29" s="18">
        <v>29000002.5</v>
      </c>
      <c r="P29" s="2" t="s">
        <v>112</v>
      </c>
    </row>
    <row r="30" spans="1:16" x14ac:dyDescent="0.25">
      <c r="A30" s="2">
        <v>51031949</v>
      </c>
      <c r="B30" s="2">
        <v>19496182</v>
      </c>
      <c r="C30" s="2" t="s">
        <v>37</v>
      </c>
      <c r="D30" s="2" t="s">
        <v>38</v>
      </c>
      <c r="E30" s="2" t="s">
        <v>68</v>
      </c>
      <c r="F30" s="20" t="s">
        <v>117</v>
      </c>
      <c r="G30" s="2" t="s">
        <v>70</v>
      </c>
      <c r="H30" s="17" t="s">
        <v>58</v>
      </c>
      <c r="I30" s="2" t="s">
        <v>59</v>
      </c>
      <c r="J30" s="2" t="s">
        <v>38</v>
      </c>
      <c r="K30" s="2" t="s">
        <v>118</v>
      </c>
      <c r="L30" s="18" t="s">
        <v>76</v>
      </c>
      <c r="M30" s="18">
        <v>24999997.5</v>
      </c>
      <c r="N30" s="18">
        <v>24999997.5</v>
      </c>
      <c r="O30" s="18">
        <v>0</v>
      </c>
      <c r="P30" s="2" t="s">
        <v>112</v>
      </c>
    </row>
    <row r="31" spans="1:16" x14ac:dyDescent="0.25">
      <c r="A31" s="2">
        <v>51031952</v>
      </c>
      <c r="B31" s="2">
        <v>19496192</v>
      </c>
      <c r="C31" s="2" t="s">
        <v>39</v>
      </c>
      <c r="D31" s="2" t="s">
        <v>40</v>
      </c>
      <c r="E31" s="2" t="s">
        <v>55</v>
      </c>
      <c r="F31" s="20" t="s">
        <v>119</v>
      </c>
      <c r="G31" s="2" t="s">
        <v>57</v>
      </c>
      <c r="H31" s="17" t="s">
        <v>77</v>
      </c>
      <c r="I31" s="2" t="s">
        <v>10</v>
      </c>
      <c r="J31" s="2" t="s">
        <v>120</v>
      </c>
      <c r="K31" s="2" t="s">
        <v>121</v>
      </c>
      <c r="L31" s="18" t="s">
        <v>62</v>
      </c>
      <c r="M31" s="18">
        <v>32499997.5</v>
      </c>
      <c r="N31" s="18">
        <v>0</v>
      </c>
      <c r="O31" s="18">
        <v>32499997.5</v>
      </c>
      <c r="P31" s="2" t="s">
        <v>112</v>
      </c>
    </row>
    <row r="32" spans="1:16" x14ac:dyDescent="0.25">
      <c r="A32" s="2">
        <v>51032036</v>
      </c>
      <c r="B32" s="2">
        <v>19523880</v>
      </c>
      <c r="C32" s="2" t="s">
        <v>24</v>
      </c>
      <c r="D32" s="2" t="s">
        <v>24</v>
      </c>
      <c r="E32" s="2" t="s">
        <v>68</v>
      </c>
      <c r="F32" s="20" t="s">
        <v>122</v>
      </c>
      <c r="G32" s="2" t="s">
        <v>70</v>
      </c>
      <c r="H32" s="17" t="s">
        <v>71</v>
      </c>
      <c r="I32" s="2" t="s">
        <v>24</v>
      </c>
      <c r="J32" s="2" t="s">
        <v>59</v>
      </c>
      <c r="K32" s="2" t="s">
        <v>123</v>
      </c>
      <c r="L32" s="18" t="s">
        <v>85</v>
      </c>
      <c r="M32" s="18">
        <v>32499997.5</v>
      </c>
      <c r="N32" s="18">
        <f>M32/2</f>
        <v>16249998.75</v>
      </c>
      <c r="O32" s="18">
        <f>M32/2</f>
        <v>16249998.75</v>
      </c>
      <c r="P32" s="2" t="s">
        <v>112</v>
      </c>
    </row>
    <row r="33" spans="7:15" x14ac:dyDescent="0.25">
      <c r="G33" s="22"/>
    </row>
    <row r="35" spans="7:15" x14ac:dyDescent="0.25">
      <c r="M35"/>
      <c r="N35"/>
      <c r="O35"/>
    </row>
  </sheetData>
  <mergeCells count="2">
    <mergeCell ref="E1:G1"/>
    <mergeCell ref="H1:P1"/>
  </mergeCells>
  <conditionalFormatting sqref="M2:O2">
    <cfRule type="containsText" dxfId="0" priority="1" operator="containsText" text="Registre">
      <formula>NOT(ISERROR(SEARCH("Registre",M2)))</formula>
    </cfRule>
  </conditionalFormatting>
  <dataValidations count="2">
    <dataValidation type="list" allowBlank="1" showInputMessage="1" showErrorMessage="1" sqref="L3:L32" xr:uid="{32E226EE-51FE-4221-832F-0F4675209797}">
      <formula1>"Aprobada,Aprobada parcial,No aprobada"</formula1>
    </dataValidation>
    <dataValidation type="list" allowBlank="1" showInputMessage="1" showErrorMessage="1" sqref="H36:K36 H3:H32" xr:uid="{18BE526F-3EAC-48C6-B00A-F7CB38C00468}">
      <formula1>"Se acepta,No se acepta,Se acepta parcial"</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Johanna Fuquen Diaz</dc:creator>
  <cp:lastModifiedBy>Jenny Johanna Fuquen Diaz</cp:lastModifiedBy>
  <dcterms:created xsi:type="dcterms:W3CDTF">2025-11-21T16:27:03Z</dcterms:created>
  <dcterms:modified xsi:type="dcterms:W3CDTF">2025-11-21T16:28:40Z</dcterms:modified>
</cp:coreProperties>
</file>